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Ausschreibungen\UVgO_VgV 2026\- 10360810 - Kauf eines Kastenwagens - Tetz\9-Vorprüfung LV\übersandte Unterlagen\"/>
    </mc:Choice>
  </mc:AlternateContent>
  <xr:revisionPtr revIDLastSave="0" documentId="13_ncr:1_{86C1F8E0-3117-42CC-8F76-72EC81868DA5}" xr6:coauthVersionLast="47" xr6:coauthVersionMax="47" xr10:uidLastSave="{00000000-0000-0000-0000-000000000000}"/>
  <bookViews>
    <workbookView xWindow="1170" yWindow="1155" windowWidth="27615" windowHeight="16845" xr2:uid="{EDBA34F9-461C-47FD-AF13-456673986E61}"/>
  </bookViews>
  <sheets>
    <sheet name="Kastenwagen" sheetId="1" r:id="rId1"/>
  </sheets>
  <definedNames>
    <definedName name="_xlnm.Print_Area" localSheetId="0">Kastenwagen!$A$1:$D$78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73" i="1" l="1"/>
  <c r="C75" i="1" s="1"/>
</calcChain>
</file>

<file path=xl/sharedStrings.xml><?xml version="1.0" encoding="utf-8"?>
<sst xmlns="http://schemas.openxmlformats.org/spreadsheetml/2006/main" count="70" uniqueCount="70">
  <si>
    <t>Leistungsverzeichnis für Kauf eines Kastenwagens</t>
  </si>
  <si>
    <t>Technische Vorgaben:</t>
  </si>
  <si>
    <t>Lenkrad in Höhe und Reichweite verstellbar</t>
  </si>
  <si>
    <t>Sicherheitsausstattung (ESP, ABS, ASR, EDS, SWA)</t>
  </si>
  <si>
    <t>Reifendruckkontrollsystem direktmessend</t>
  </si>
  <si>
    <t>Batterie 520A (92Ah)</t>
  </si>
  <si>
    <t>Radio DAB+ mit 10,4 Zoll Touch-Farbdisplay</t>
  </si>
  <si>
    <t>Einparkhilfe Front- und Heckbereich</t>
  </si>
  <si>
    <t>Zentralverriegelung</t>
  </si>
  <si>
    <t>Spurwechselassistent</t>
  </si>
  <si>
    <t>Fahrzeugart: Kastenwagen Hochdach</t>
  </si>
  <si>
    <t>Farbe: Weiß</t>
  </si>
  <si>
    <t>Aufbauform: mittlerer Radstand 3640mm – 3.665 mm</t>
  </si>
  <si>
    <t>Kraftstoff: Diesel</t>
  </si>
  <si>
    <t>Antrieb: 125 - 130kW Allrad</t>
  </si>
  <si>
    <t>Systemdrehmoment: 380 - 410Nm</t>
  </si>
  <si>
    <t>Getriebe: Automatik</t>
  </si>
  <si>
    <t>Führerscheinklasse: B</t>
  </si>
  <si>
    <t>Zul. Gesamtgewicht: 3500 kg</t>
  </si>
  <si>
    <t>Zul. Anhängelast gebremst: 3000 kg</t>
  </si>
  <si>
    <t>Zul. Anhängelast ungebremst: 750 kg</t>
  </si>
  <si>
    <t>Stützlast: 120 kg</t>
  </si>
  <si>
    <t>Innenraumbreite 1.Sitzreihe: mindestens 1608 mm</t>
  </si>
  <si>
    <t>Gepäckraumbreite: mindestens 1380 mm</t>
  </si>
  <si>
    <t>2. Batterie (92Ah, 520A, AGM-Batterie) mit Hochstrom-Trennrelais und Überwachungsfunktion</t>
  </si>
  <si>
    <t>Elektrische Zusatzheizung</t>
  </si>
  <si>
    <t xml:space="preserve">Fernlichtregulierung </t>
  </si>
  <si>
    <t>Funktionssteuergerät</t>
  </si>
  <si>
    <t>Nebelscheinwerfer inkl. Abbiegelicht</t>
  </si>
  <si>
    <t xml:space="preserve">LED-Hauptscheinwerfer </t>
  </si>
  <si>
    <t>LED Tagfahrlicht</t>
  </si>
  <si>
    <t xml:space="preserve">Rückfahrkamera </t>
  </si>
  <si>
    <t>Schmutzfänger vorn und hinten</t>
  </si>
  <si>
    <t>Seitliche Markierungsleuchten</t>
  </si>
  <si>
    <t>Trittstufe hinten, über halbe Breite</t>
  </si>
  <si>
    <t>Unterbodenschutz vo./hi.</t>
  </si>
  <si>
    <t>seitl. Steinschlagschutz</t>
  </si>
  <si>
    <t>Klimaanlage mit manueller Regelung</t>
  </si>
  <si>
    <t>Sitzbezüge aus Kunstleder</t>
  </si>
  <si>
    <t>Trennwand mit festem Fenster (mit Schutzgitter)</t>
  </si>
  <si>
    <t>Außenspiegel elektrisch einstell-, beheiz- und anklappbar</t>
  </si>
  <si>
    <t>Federung/Dämpfung und Stabilisierung verstärkt</t>
  </si>
  <si>
    <t>Verbundfrontscheibe mit Wärmeschutzverglasung, beheizbar</t>
  </si>
  <si>
    <t>2 Funkklappschlüssel</t>
  </si>
  <si>
    <t>4 Lautsprecher: 2 Hochtöner, 2 Tieftöner</t>
  </si>
  <si>
    <t>Mobilfunkschnittstelle mit kabelloser Ladefunktion</t>
  </si>
  <si>
    <t xml:space="preserve">App-Connect Wireless für Apple CarPlay und Android </t>
  </si>
  <si>
    <t>Schwingsitz links 1.Sitzreihe (Einstellbar bis 120 kg)</t>
  </si>
  <si>
    <t>Schwingsitz rechts 1.Sitzreihe (Einstellbar bis 120 kg)</t>
  </si>
  <si>
    <t xml:space="preserve">Scheinwerfer-Reinigungsanlage mit beheizbaren Scheibenwaschdüsen vorn und Waschwasserstandsanzeige </t>
  </si>
  <si>
    <t>Sitzheizung, links und rechts, getrennt regelbar</t>
  </si>
  <si>
    <t xml:space="preserve">Zusätzliche Winterbereifung auf 4 Stahlrädern montiert </t>
  </si>
  <si>
    <t>Vorderachse, verstärkt (Achslast 2.100 kg)</t>
  </si>
  <si>
    <t>2 USB-C Daten-/Ladebuchsen (Mittelkons.) mit je max. 60W  + 2x USB-C Ladebuchsen (Mitte,Frontscheibe)</t>
  </si>
  <si>
    <t xml:space="preserve">Das Fahrzeug muss den einschlägigen gesetzlichen Bestimmungen entsprechen. Die Vorschriften zum Betrieb des Fahrzeuges in der BRD müssen eingehalten werden. Der Ausschreibung/dem Auftrag liegt die Bedingung zugrunde, dass die Ausführung des Fahrzeugs den staatlichen Arbeitsschutzvorschriften, den Unfallverhütungsvorschriften der Unfallkassen, den Sicherheitsregeln des Straßenunterhaltungsdienst für Fahrzeuge, Maschinen und Geräte, Bau und Ausrüstung sowie den übrigen allgemein anerkannten sicherheitstechnischen und arbeitsmedizinischen Regeln der Mitgliedsstaaten der Europäischen Union entspricht. Der Kastenwagen muss einschließlich aller Zusatzausstattungen den einschlägigen gesetzlichen Bestimmungen entsprechen um am öffentlichen Straßenverkehr teilnehmen zu dürfen. Die Vorschriften zum Betrieb des Fahrzeugs müssen eingehalten werden. Der Kastenwagen muss nach den Bestimmungen dieser Sicherheitsregeln so beschaffen sein, dass Benutzer und Dritte bei ihrer bestimmungsgemäßen Verwendung gegen Gefahren aller Art für Leben oder Gesundheit soweit geschützt sind, wie es die Art ihrer bestimmungsgemäßen Verwendung gestattet.                                                                       </t>
  </si>
  <si>
    <t>Auslieferungsort: nach Absprache</t>
  </si>
  <si>
    <t>Garantie und Gewährleistung nach Herstellervorgaben</t>
  </si>
  <si>
    <t>Das Fahrzeug soll vollgetankt und mit notwendigen Betriebsstoffen übergeben werden</t>
  </si>
  <si>
    <t>Handbücher sollen bei Übergabe übergeben werden</t>
  </si>
  <si>
    <t>Kauf eines Kastenwagens als Neufahrzeug für die Kläranlage Ratheim für Instandhaltungen im Betriebsbereich Nord</t>
  </si>
  <si>
    <t>Fahrzeug soll aktuellen HU / AU und UVV entsprechen</t>
  </si>
  <si>
    <t>Angabe von Fabrikat und Typ / Modell</t>
  </si>
  <si>
    <t>Scheibenwischer- Intervallschaltung mit Licht- und Regesensor</t>
  </si>
  <si>
    <t>Anhängevorrichtung, starr (inkl. Gespannstabilisierung)</t>
  </si>
  <si>
    <t>Scharniere für Heckflügeltüren mit Öffnungswinkel 270 Grad</t>
  </si>
  <si>
    <t>360°Rundumleuchten LED vorne links und hinten rechts mit straßenverkehrsrechtliche Zulassung (E1), nach Richtlinie ECE-R65 und Kennzeichnung TA2.</t>
  </si>
  <si>
    <t>2 x 12-V-Steckdosen insges. im Fahrerhaus (1 in Schalttafel, bei Linkslenker zusätzlich 2. im linken Sitzgestell)</t>
  </si>
  <si>
    <t>Preis netto</t>
  </si>
  <si>
    <t>Bruttosumme:</t>
  </si>
  <si>
    <t>zzgl. 19 % Mehrwertsteuer: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</si>
</sst>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font>
      <sz val="11"/>
      <color theme="1"/>
      <name val="Aptos Narrow"/>
      <family val="2"/>
      <scheme val="minor"/>
    </font>
    <font>
      <sz val="11"/>
      <color theme="1"/>
      <name val="Calibri"/>
      <family val="2"/>
    </font>
    <font>
      <sz val="11"/>
      <color rgb="FF000000"/>
      <name val="Calibri"/>
      <family val="2"/>
    </font>
    <font>
      <sz val="12"/>
      <color rgb="FF000000"/>
      <name val="Calibri"/>
      <family val="2"/>
    </font>
    <font>
      <b/>
      <sz val="11"/>
      <color theme="1"/>
      <name val="Aptos Narrow"/>
      <family val="2"/>
      <scheme val="minor"/>
    </font>
    <font>
      <sz val="16"/>
      <color theme="1"/>
      <name val="Aptos Narrow"/>
      <family val="2"/>
      <scheme val="minor"/>
    </font>
    <font>
      <b/>
      <sz val="16"/>
      <color theme="1"/>
      <name val="Aptos Narrow"/>
      <family val="2"/>
      <scheme val="minor"/>
    </font>
    <font>
      <b/>
      <sz val="14"/>
      <color theme="1"/>
      <name val="Aptos Narrow"/>
      <scheme val="minor"/>
    </font>
    <font>
      <b/>
      <sz val="11"/>
      <color theme="1"/>
      <name val="Aptos Narrow"/>
      <scheme val="minor"/>
    </font>
    <font>
      <b/>
      <sz val="12"/>
      <color theme="1"/>
      <name val="Aptos Narrow"/>
      <scheme val="minor"/>
    </font>
    <font>
      <sz val="12"/>
      <color theme="1"/>
      <name val="Aptos Narrow"/>
      <scheme val="minor"/>
    </font>
  </fonts>
  <fills count="3">
    <fill>
      <patternFill patternType="none"/>
    </fill>
    <fill>
      <patternFill patternType="gray125"/>
    </fill>
    <fill>
      <patternFill patternType="solid">
        <fgColor rgb="FFFFFF00"/>
        <bgColor indexed="64"/>
      </patternFill>
    </fill>
  </fills>
  <borders count="17">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diagonal/>
    </border>
    <border>
      <left style="dotted">
        <color auto="1"/>
      </left>
      <right style="dotted">
        <color auto="1"/>
      </right>
      <top/>
      <bottom style="dotted">
        <color auto="1"/>
      </bottom>
      <diagonal/>
    </border>
    <border>
      <left style="dotted">
        <color auto="1"/>
      </left>
      <right/>
      <top/>
      <bottom/>
      <diagonal/>
    </border>
    <border>
      <left style="dotted">
        <color auto="1"/>
      </left>
      <right/>
      <top style="dotted">
        <color auto="1"/>
      </top>
      <bottom style="dotted">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1">
    <xf numFmtId="0" fontId="0" fillId="0" borderId="0"/>
  </cellStyleXfs>
  <cellXfs count="39">
    <xf numFmtId="0" fontId="0" fillId="0" borderId="0" xfId="0"/>
    <xf numFmtId="0" fontId="0" fillId="0" borderId="1" xfId="0" applyBorder="1"/>
    <xf numFmtId="0" fontId="5" fillId="0" borderId="0" xfId="0" applyFont="1" applyAlignment="1"/>
    <xf numFmtId="0" fontId="4" fillId="0" borderId="1" xfId="0" applyFont="1" applyBorder="1"/>
    <xf numFmtId="0" fontId="6" fillId="0" borderId="0" xfId="0" applyFont="1" applyAlignment="1">
      <alignment horizontal="center"/>
    </xf>
    <xf numFmtId="0" fontId="0" fillId="0" borderId="3" xfId="0" applyBorder="1"/>
    <xf numFmtId="0" fontId="0" fillId="0" borderId="5" xfId="0" applyBorder="1" applyAlignment="1">
      <alignment vertical="center"/>
    </xf>
    <xf numFmtId="0" fontId="0" fillId="0" borderId="5" xfId="0" applyBorder="1"/>
    <xf numFmtId="0" fontId="1" fillId="0" borderId="5" xfId="0" applyFont="1" applyBorder="1" applyAlignment="1">
      <alignment vertical="center"/>
    </xf>
    <xf numFmtId="0" fontId="1" fillId="0" borderId="5" xfId="0" applyFont="1" applyBorder="1" applyAlignment="1">
      <alignment vertical="center" wrapText="1"/>
    </xf>
    <xf numFmtId="0" fontId="1" fillId="0" borderId="5" xfId="0" applyFont="1" applyBorder="1"/>
    <xf numFmtId="0" fontId="2" fillId="0" borderId="5" xfId="0" applyFont="1" applyBorder="1" applyAlignment="1">
      <alignment vertical="center"/>
    </xf>
    <xf numFmtId="0" fontId="3" fillId="0" borderId="5" xfId="0" applyFont="1" applyBorder="1" applyAlignment="1">
      <alignment vertical="center"/>
    </xf>
    <xf numFmtId="0" fontId="0" fillId="0" borderId="2" xfId="0" applyBorder="1"/>
    <xf numFmtId="0" fontId="6" fillId="0" borderId="0" xfId="0" applyFont="1" applyAlignment="1">
      <alignment horizontal="center"/>
    </xf>
    <xf numFmtId="0" fontId="0" fillId="0" borderId="0" xfId="0" applyAlignment="1"/>
    <xf numFmtId="0" fontId="5" fillId="0" borderId="0" xfId="0" applyFont="1" applyAlignment="1">
      <alignment horizontal="left" wrapText="1"/>
    </xf>
    <xf numFmtId="0" fontId="0" fillId="0" borderId="0" xfId="0" applyAlignment="1">
      <alignment wrapText="1"/>
    </xf>
    <xf numFmtId="164" fontId="8" fillId="0" borderId="6" xfId="0" applyNumberFormat="1" applyFont="1" applyBorder="1" applyAlignment="1">
      <alignment horizontal="right" vertical="center"/>
    </xf>
    <xf numFmtId="164" fontId="8" fillId="0" borderId="7" xfId="0" applyNumberFormat="1" applyFont="1" applyBorder="1" applyAlignment="1">
      <alignment horizontal="right" vertical="center"/>
    </xf>
    <xf numFmtId="0" fontId="0" fillId="0" borderId="4" xfId="0" applyBorder="1" applyAlignment="1"/>
    <xf numFmtId="164" fontId="7" fillId="0" borderId="6" xfId="0" applyNumberFormat="1" applyFont="1" applyBorder="1" applyAlignment="1">
      <alignment horizontal="right" vertical="center"/>
    </xf>
    <xf numFmtId="164" fontId="7" fillId="0" borderId="7" xfId="0" applyNumberFormat="1" applyFont="1" applyBorder="1" applyAlignment="1">
      <alignment horizontal="right" vertical="center"/>
    </xf>
    <xf numFmtId="0" fontId="1" fillId="0" borderId="0" xfId="0" applyFont="1" applyBorder="1" applyAlignment="1">
      <alignment horizontal="left" vertical="center" wrapText="1"/>
    </xf>
    <xf numFmtId="0" fontId="0" fillId="2" borderId="6" xfId="0" applyFill="1"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16" xfId="0" applyBorder="1" applyAlignment="1" applyProtection="1">
      <alignment wrapText="1"/>
      <protection locked="0"/>
    </xf>
    <xf numFmtId="0" fontId="0" fillId="0" borderId="7" xfId="0" applyBorder="1" applyAlignment="1" applyProtection="1">
      <alignment wrapText="1"/>
      <protection locked="0"/>
    </xf>
    <xf numFmtId="0" fontId="4" fillId="0" borderId="4" xfId="0" applyFont="1" applyBorder="1" applyAlignment="1">
      <alignment horizontal="center"/>
    </xf>
    <xf numFmtId="0" fontId="0" fillId="0" borderId="0" xfId="0" applyAlignment="1">
      <alignment horizontal="center"/>
    </xf>
    <xf numFmtId="164" fontId="9" fillId="2" borderId="8" xfId="0" applyNumberFormat="1" applyFont="1" applyFill="1" applyBorder="1" applyAlignment="1" applyProtection="1">
      <alignment horizontal="right" wrapText="1"/>
      <protection locked="0"/>
    </xf>
    <xf numFmtId="0" fontId="10" fillId="2" borderId="9" xfId="0" applyFont="1" applyFill="1" applyBorder="1" applyAlignment="1" applyProtection="1">
      <alignment wrapText="1"/>
      <protection locked="0"/>
    </xf>
    <xf numFmtId="0" fontId="10" fillId="2" borderId="10" xfId="0" applyFont="1" applyFill="1" applyBorder="1" applyAlignment="1" applyProtection="1">
      <alignment wrapText="1"/>
      <protection locked="0"/>
    </xf>
    <xf numFmtId="164" fontId="9" fillId="2" borderId="11" xfId="0" applyNumberFormat="1" applyFont="1" applyFill="1" applyBorder="1" applyAlignment="1" applyProtection="1">
      <alignment horizontal="right" wrapText="1"/>
      <protection locked="0"/>
    </xf>
    <xf numFmtId="0" fontId="10" fillId="2" borderId="0" xfId="0" applyFont="1" applyFill="1" applyBorder="1" applyAlignment="1" applyProtection="1">
      <alignment wrapText="1"/>
      <protection locked="0"/>
    </xf>
    <xf numFmtId="0" fontId="10" fillId="2" borderId="12" xfId="0" applyFont="1" applyFill="1" applyBorder="1" applyAlignment="1" applyProtection="1">
      <alignment wrapText="1"/>
      <protection locked="0"/>
    </xf>
    <xf numFmtId="164" fontId="9" fillId="2" borderId="13" xfId="0" applyNumberFormat="1" applyFont="1" applyFill="1" applyBorder="1" applyAlignment="1" applyProtection="1">
      <alignment horizontal="right" wrapText="1"/>
      <protection locked="0"/>
    </xf>
    <xf numFmtId="0" fontId="10" fillId="2" borderId="14" xfId="0" applyFont="1" applyFill="1" applyBorder="1" applyAlignment="1" applyProtection="1">
      <alignment wrapText="1"/>
      <protection locked="0"/>
    </xf>
    <xf numFmtId="0" fontId="10" fillId="2" borderId="15" xfId="0" applyFont="1" applyFill="1" applyBorder="1" applyAlignment="1" applyProtection="1">
      <alignment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004E7-29DE-47EA-888A-A039E881B9B3}">
  <sheetPr>
    <pageSetUpPr fitToPage="1"/>
  </sheetPr>
  <dimension ref="A1:D78"/>
  <sheetViews>
    <sheetView tabSelected="1" workbookViewId="0">
      <selection activeCell="A77" sqref="A77:D77"/>
    </sheetView>
  </sheetViews>
  <sheetFormatPr baseColWidth="10" defaultRowHeight="14.25"/>
  <cols>
    <col min="1" max="1" width="50.75" bestFit="1" customWidth="1"/>
    <col min="2" max="2" width="23" customWidth="1"/>
    <col min="4" max="4" width="7.375" customWidth="1"/>
  </cols>
  <sheetData>
    <row r="1" spans="1:4" ht="20.25">
      <c r="A1" s="14" t="s">
        <v>0</v>
      </c>
      <c r="B1" s="14"/>
      <c r="C1" s="15"/>
      <c r="D1" s="15"/>
    </row>
    <row r="2" spans="1:4" ht="20.25">
      <c r="A2" s="4"/>
      <c r="B2" s="4"/>
      <c r="C2" s="2"/>
      <c r="D2" s="2"/>
    </row>
    <row r="3" spans="1:4">
      <c r="A3" s="16" t="s">
        <v>59</v>
      </c>
      <c r="B3" s="16"/>
      <c r="C3" s="17"/>
      <c r="D3" s="17"/>
    </row>
    <row r="4" spans="1:4">
      <c r="A4" s="16"/>
      <c r="B4" s="16"/>
      <c r="C4" s="17"/>
      <c r="D4" s="17"/>
    </row>
    <row r="5" spans="1:4">
      <c r="A5" s="16"/>
      <c r="B5" s="16"/>
      <c r="C5" s="17"/>
      <c r="D5" s="17"/>
    </row>
    <row r="7" spans="1:4" ht="15">
      <c r="A7" s="3" t="s">
        <v>1</v>
      </c>
      <c r="B7" s="28" t="s">
        <v>67</v>
      </c>
      <c r="C7" s="29"/>
      <c r="D7" s="29"/>
    </row>
    <row r="8" spans="1:4">
      <c r="A8" s="7"/>
      <c r="B8" s="30"/>
      <c r="C8" s="31"/>
      <c r="D8" s="32"/>
    </row>
    <row r="9" spans="1:4">
      <c r="A9" s="7" t="s">
        <v>10</v>
      </c>
      <c r="B9" s="33"/>
      <c r="C9" s="34"/>
      <c r="D9" s="35"/>
    </row>
    <row r="10" spans="1:4">
      <c r="A10" s="7" t="s">
        <v>11</v>
      </c>
      <c r="B10" s="33"/>
      <c r="C10" s="34"/>
      <c r="D10" s="35"/>
    </row>
    <row r="11" spans="1:4" ht="15">
      <c r="A11" s="8" t="s">
        <v>12</v>
      </c>
      <c r="B11" s="33"/>
      <c r="C11" s="34"/>
      <c r="D11" s="35"/>
    </row>
    <row r="12" spans="1:4" ht="15">
      <c r="A12" s="8" t="s">
        <v>14</v>
      </c>
      <c r="B12" s="33"/>
      <c r="C12" s="34"/>
      <c r="D12" s="35"/>
    </row>
    <row r="13" spans="1:4" ht="15">
      <c r="A13" s="8" t="s">
        <v>15</v>
      </c>
      <c r="B13" s="33"/>
      <c r="C13" s="34"/>
      <c r="D13" s="35"/>
    </row>
    <row r="14" spans="1:4" ht="15">
      <c r="A14" s="8" t="s">
        <v>16</v>
      </c>
      <c r="B14" s="33"/>
      <c r="C14" s="34"/>
      <c r="D14" s="35"/>
    </row>
    <row r="15" spans="1:4" ht="15">
      <c r="A15" s="8" t="s">
        <v>13</v>
      </c>
      <c r="B15" s="33"/>
      <c r="C15" s="34"/>
      <c r="D15" s="35"/>
    </row>
    <row r="16" spans="1:4" ht="15">
      <c r="A16" s="8" t="s">
        <v>17</v>
      </c>
      <c r="B16" s="33"/>
      <c r="C16" s="34"/>
      <c r="D16" s="35"/>
    </row>
    <row r="17" spans="1:4" ht="15">
      <c r="A17" s="8" t="s">
        <v>18</v>
      </c>
      <c r="B17" s="33"/>
      <c r="C17" s="34"/>
      <c r="D17" s="35"/>
    </row>
    <row r="18" spans="1:4" ht="15">
      <c r="A18" s="8" t="s">
        <v>19</v>
      </c>
      <c r="B18" s="33"/>
      <c r="C18" s="34"/>
      <c r="D18" s="35"/>
    </row>
    <row r="19" spans="1:4" ht="15">
      <c r="A19" s="8" t="s">
        <v>20</v>
      </c>
      <c r="B19" s="33"/>
      <c r="C19" s="34"/>
      <c r="D19" s="35"/>
    </row>
    <row r="20" spans="1:4" ht="15">
      <c r="A20" s="8" t="s">
        <v>21</v>
      </c>
      <c r="B20" s="33"/>
      <c r="C20" s="34"/>
      <c r="D20" s="35"/>
    </row>
    <row r="21" spans="1:4" ht="15">
      <c r="A21" s="8" t="s">
        <v>22</v>
      </c>
      <c r="B21" s="33"/>
      <c r="C21" s="34"/>
      <c r="D21" s="35"/>
    </row>
    <row r="22" spans="1:4" ht="15">
      <c r="A22" s="8" t="s">
        <v>23</v>
      </c>
      <c r="B22" s="33"/>
      <c r="C22" s="34"/>
      <c r="D22" s="35"/>
    </row>
    <row r="23" spans="1:4" ht="15">
      <c r="A23" s="8" t="s">
        <v>2</v>
      </c>
      <c r="B23" s="33"/>
      <c r="C23" s="34"/>
      <c r="D23" s="35"/>
    </row>
    <row r="24" spans="1:4" ht="15">
      <c r="A24" s="8" t="s">
        <v>3</v>
      </c>
      <c r="B24" s="33"/>
      <c r="C24" s="34"/>
      <c r="D24" s="35"/>
    </row>
    <row r="25" spans="1:4" ht="15">
      <c r="A25" s="8" t="s">
        <v>4</v>
      </c>
      <c r="B25" s="33"/>
      <c r="C25" s="34"/>
      <c r="D25" s="35"/>
    </row>
    <row r="26" spans="1:4" ht="15">
      <c r="A26" s="8" t="s">
        <v>5</v>
      </c>
      <c r="B26" s="33"/>
      <c r="C26" s="34"/>
      <c r="D26" s="35"/>
    </row>
    <row r="27" spans="1:4" ht="15">
      <c r="A27" s="8" t="s">
        <v>6</v>
      </c>
      <c r="B27" s="33"/>
      <c r="C27" s="34"/>
      <c r="D27" s="35"/>
    </row>
    <row r="28" spans="1:4" ht="15">
      <c r="A28" s="8" t="s">
        <v>7</v>
      </c>
      <c r="B28" s="33"/>
      <c r="C28" s="34"/>
      <c r="D28" s="35"/>
    </row>
    <row r="29" spans="1:4" ht="15">
      <c r="A29" s="9" t="s">
        <v>62</v>
      </c>
      <c r="B29" s="33"/>
      <c r="C29" s="34"/>
      <c r="D29" s="35"/>
    </row>
    <row r="30" spans="1:4" ht="15">
      <c r="A30" s="8" t="s">
        <v>8</v>
      </c>
      <c r="B30" s="33"/>
      <c r="C30" s="34"/>
      <c r="D30" s="35"/>
    </row>
    <row r="31" spans="1:4" ht="15">
      <c r="A31" s="10" t="s">
        <v>9</v>
      </c>
      <c r="B31" s="33"/>
      <c r="C31" s="34"/>
      <c r="D31" s="35"/>
    </row>
    <row r="32" spans="1:4" ht="30">
      <c r="A32" s="9" t="s">
        <v>24</v>
      </c>
      <c r="B32" s="33"/>
      <c r="C32" s="34"/>
      <c r="D32" s="35"/>
    </row>
    <row r="33" spans="1:4" ht="15">
      <c r="A33" s="9" t="s">
        <v>63</v>
      </c>
      <c r="B33" s="33"/>
      <c r="C33" s="34"/>
      <c r="D33" s="35"/>
    </row>
    <row r="34" spans="1:4" ht="15">
      <c r="A34" s="9" t="s">
        <v>46</v>
      </c>
      <c r="B34" s="33"/>
      <c r="C34" s="34"/>
      <c r="D34" s="35"/>
    </row>
    <row r="35" spans="1:4" ht="15">
      <c r="A35" s="11" t="s">
        <v>25</v>
      </c>
      <c r="B35" s="33"/>
      <c r="C35" s="34"/>
      <c r="D35" s="35"/>
    </row>
    <row r="36" spans="1:4" ht="15">
      <c r="A36" s="11" t="s">
        <v>26</v>
      </c>
      <c r="B36" s="33"/>
      <c r="C36" s="34"/>
      <c r="D36" s="35"/>
    </row>
    <row r="37" spans="1:4" ht="15">
      <c r="A37" s="11" t="s">
        <v>47</v>
      </c>
      <c r="B37" s="33"/>
      <c r="C37" s="34"/>
      <c r="D37" s="35"/>
    </row>
    <row r="38" spans="1:4" ht="15">
      <c r="A38" s="11" t="s">
        <v>48</v>
      </c>
      <c r="B38" s="33"/>
      <c r="C38" s="34"/>
      <c r="D38" s="35"/>
    </row>
    <row r="39" spans="1:4" ht="15">
      <c r="A39" s="11" t="s">
        <v>27</v>
      </c>
      <c r="B39" s="33"/>
      <c r="C39" s="34"/>
      <c r="D39" s="35"/>
    </row>
    <row r="40" spans="1:4" ht="15">
      <c r="A40" s="11" t="s">
        <v>28</v>
      </c>
      <c r="B40" s="33"/>
      <c r="C40" s="34"/>
      <c r="D40" s="35"/>
    </row>
    <row r="41" spans="1:4" ht="15">
      <c r="A41" s="11" t="s">
        <v>29</v>
      </c>
      <c r="B41" s="33"/>
      <c r="C41" s="34"/>
      <c r="D41" s="35"/>
    </row>
    <row r="42" spans="1:4" ht="15">
      <c r="A42" s="11" t="s">
        <v>30</v>
      </c>
      <c r="B42" s="33"/>
      <c r="C42" s="34"/>
      <c r="D42" s="35"/>
    </row>
    <row r="43" spans="1:4" ht="15">
      <c r="A43" s="11" t="s">
        <v>31</v>
      </c>
      <c r="B43" s="33"/>
      <c r="C43" s="34"/>
      <c r="D43" s="35"/>
    </row>
    <row r="44" spans="1:4" ht="30">
      <c r="A44" s="9" t="s">
        <v>49</v>
      </c>
      <c r="B44" s="33"/>
      <c r="C44" s="34"/>
      <c r="D44" s="35"/>
    </row>
    <row r="45" spans="1:4" ht="15">
      <c r="A45" s="11" t="s">
        <v>32</v>
      </c>
      <c r="B45" s="33"/>
      <c r="C45" s="34"/>
      <c r="D45" s="35"/>
    </row>
    <row r="46" spans="1:4" ht="15">
      <c r="A46" s="11" t="s">
        <v>33</v>
      </c>
      <c r="B46" s="33"/>
      <c r="C46" s="34"/>
      <c r="D46" s="35"/>
    </row>
    <row r="47" spans="1:4" ht="15">
      <c r="A47" s="11" t="s">
        <v>50</v>
      </c>
      <c r="B47" s="33"/>
      <c r="C47" s="34"/>
      <c r="D47" s="35"/>
    </row>
    <row r="48" spans="1:4" ht="15">
      <c r="A48" s="11" t="s">
        <v>34</v>
      </c>
      <c r="B48" s="33"/>
      <c r="C48" s="34"/>
      <c r="D48" s="35"/>
    </row>
    <row r="49" spans="1:4" ht="15">
      <c r="A49" s="11" t="s">
        <v>35</v>
      </c>
      <c r="B49" s="33"/>
      <c r="C49" s="34"/>
      <c r="D49" s="35"/>
    </row>
    <row r="50" spans="1:4" ht="15">
      <c r="A50" s="11" t="s">
        <v>36</v>
      </c>
      <c r="B50" s="33"/>
      <c r="C50" s="34"/>
      <c r="D50" s="35"/>
    </row>
    <row r="51" spans="1:4" ht="15">
      <c r="A51" s="11" t="s">
        <v>52</v>
      </c>
      <c r="B51" s="33"/>
      <c r="C51" s="34"/>
      <c r="D51" s="35"/>
    </row>
    <row r="52" spans="1:4" ht="15.6" customHeight="1">
      <c r="A52" s="11" t="s">
        <v>51</v>
      </c>
      <c r="B52" s="33"/>
      <c r="C52" s="34"/>
      <c r="D52" s="35"/>
    </row>
    <row r="53" spans="1:4" ht="15">
      <c r="A53" s="9" t="s">
        <v>64</v>
      </c>
      <c r="B53" s="33"/>
      <c r="C53" s="34"/>
      <c r="D53" s="35"/>
    </row>
    <row r="54" spans="1:4" ht="15">
      <c r="A54" s="11" t="s">
        <v>37</v>
      </c>
      <c r="B54" s="33"/>
      <c r="C54" s="34"/>
      <c r="D54" s="35"/>
    </row>
    <row r="55" spans="1:4" ht="15">
      <c r="A55" s="11" t="s">
        <v>38</v>
      </c>
      <c r="B55" s="33"/>
      <c r="C55" s="34"/>
      <c r="D55" s="35"/>
    </row>
    <row r="56" spans="1:4" ht="15">
      <c r="A56" s="11" t="s">
        <v>39</v>
      </c>
      <c r="B56" s="33"/>
      <c r="C56" s="34"/>
      <c r="D56" s="35"/>
    </row>
    <row r="57" spans="1:4" ht="15">
      <c r="A57" s="11" t="s">
        <v>40</v>
      </c>
      <c r="B57" s="33"/>
      <c r="C57" s="34"/>
      <c r="D57" s="35"/>
    </row>
    <row r="58" spans="1:4" ht="45">
      <c r="A58" s="9" t="s">
        <v>65</v>
      </c>
      <c r="B58" s="33"/>
      <c r="C58" s="34"/>
      <c r="D58" s="35"/>
    </row>
    <row r="59" spans="1:4" ht="15">
      <c r="A59" s="11" t="s">
        <v>41</v>
      </c>
      <c r="B59" s="33"/>
      <c r="C59" s="34"/>
      <c r="D59" s="35"/>
    </row>
    <row r="60" spans="1:4" ht="15">
      <c r="A60" s="11" t="s">
        <v>42</v>
      </c>
      <c r="B60" s="33"/>
      <c r="C60" s="34"/>
      <c r="D60" s="35"/>
    </row>
    <row r="61" spans="1:4" ht="30">
      <c r="A61" s="9" t="s">
        <v>66</v>
      </c>
      <c r="B61" s="33"/>
      <c r="C61" s="34"/>
      <c r="D61" s="35"/>
    </row>
    <row r="62" spans="1:4" ht="15.75">
      <c r="A62" s="12" t="s">
        <v>43</v>
      </c>
      <c r="B62" s="33"/>
      <c r="C62" s="34"/>
      <c r="D62" s="35"/>
    </row>
    <row r="63" spans="1:4" ht="30">
      <c r="A63" s="9" t="s">
        <v>53</v>
      </c>
      <c r="B63" s="33"/>
      <c r="C63" s="34"/>
      <c r="D63" s="35"/>
    </row>
    <row r="64" spans="1:4" ht="15.75">
      <c r="A64" s="12" t="s">
        <v>44</v>
      </c>
      <c r="B64" s="33"/>
      <c r="C64" s="34"/>
      <c r="D64" s="35"/>
    </row>
    <row r="65" spans="1:4" ht="15">
      <c r="A65" s="10" t="s">
        <v>45</v>
      </c>
      <c r="B65" s="33"/>
      <c r="C65" s="34"/>
      <c r="D65" s="35"/>
    </row>
    <row r="66" spans="1:4" ht="15">
      <c r="A66" s="10"/>
      <c r="B66" s="33"/>
      <c r="C66" s="34"/>
      <c r="D66" s="35"/>
    </row>
    <row r="67" spans="1:4" ht="15">
      <c r="A67" s="10" t="s">
        <v>55</v>
      </c>
      <c r="B67" s="33"/>
      <c r="C67" s="34"/>
      <c r="D67" s="35"/>
    </row>
    <row r="68" spans="1:4" ht="15">
      <c r="A68" s="10" t="s">
        <v>56</v>
      </c>
      <c r="B68" s="33"/>
      <c r="C68" s="34"/>
      <c r="D68" s="35"/>
    </row>
    <row r="69" spans="1:4" ht="30">
      <c r="A69" s="9" t="s">
        <v>57</v>
      </c>
      <c r="B69" s="33"/>
      <c r="C69" s="34"/>
      <c r="D69" s="35"/>
    </row>
    <row r="70" spans="1:4">
      <c r="A70" s="7" t="s">
        <v>58</v>
      </c>
      <c r="B70" s="33"/>
      <c r="C70" s="34"/>
      <c r="D70" s="35"/>
    </row>
    <row r="71" spans="1:4">
      <c r="A71" s="7" t="s">
        <v>60</v>
      </c>
      <c r="B71" s="36"/>
      <c r="C71" s="37"/>
      <c r="D71" s="38"/>
    </row>
    <row r="72" spans="1:4">
      <c r="A72" s="1"/>
      <c r="B72" s="5"/>
    </row>
    <row r="73" spans="1:4" ht="24" customHeight="1">
      <c r="A73" s="1"/>
      <c r="B73" s="6" t="s">
        <v>69</v>
      </c>
      <c r="C73" s="18">
        <f>B8*19%</f>
        <v>0</v>
      </c>
      <c r="D73" s="19"/>
    </row>
    <row r="74" spans="1:4" ht="11.25" customHeight="1">
      <c r="A74" s="1"/>
      <c r="B74" s="1"/>
      <c r="C74" s="20"/>
      <c r="D74" s="15"/>
    </row>
    <row r="75" spans="1:4" ht="24.75" customHeight="1">
      <c r="A75" s="1"/>
      <c r="B75" s="6" t="s">
        <v>68</v>
      </c>
      <c r="C75" s="21">
        <f>B8+C73</f>
        <v>0</v>
      </c>
      <c r="D75" s="22"/>
    </row>
    <row r="76" spans="1:4">
      <c r="A76" s="13" t="s">
        <v>61</v>
      </c>
      <c r="B76" s="13"/>
    </row>
    <row r="77" spans="1:4" ht="84.75" customHeight="1">
      <c r="A77" s="24"/>
      <c r="B77" s="25"/>
      <c r="C77" s="26"/>
      <c r="D77" s="27"/>
    </row>
    <row r="78" spans="1:4" ht="187.5" customHeight="1">
      <c r="A78" s="23" t="s">
        <v>54</v>
      </c>
      <c r="B78" s="23"/>
      <c r="C78" s="17"/>
      <c r="D78" s="17"/>
    </row>
  </sheetData>
  <sheetProtection algorithmName="SHA-512" hashValue="2zvllyn3a+L3z4r3v05IDABCRmEJUXvqbRClymi0FJ6vUum0WRhi209MRu/zir3eHrJyJwhrWzFjl0H0LMUOlQ==" saltValue="2KnxKmzWBLMR/BIQSi6hPw==" spinCount="100000" sheet="1" objects="1" scenarios="1" selectLockedCells="1"/>
  <mergeCells count="9">
    <mergeCell ref="A78:D78"/>
    <mergeCell ref="A77:D77"/>
    <mergeCell ref="B7:D7"/>
    <mergeCell ref="B8:D71"/>
    <mergeCell ref="A1:D1"/>
    <mergeCell ref="A3:D5"/>
    <mergeCell ref="C73:D73"/>
    <mergeCell ref="C74:D74"/>
    <mergeCell ref="C75:D75"/>
  </mergeCells>
  <pageMargins left="0.70866141732283472" right="0.70866141732283472" top="0.78740157480314965" bottom="0.78740157480314965"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Kastenwagen</vt:lpstr>
      <vt:lpstr>Kastenwagen!Druckbereich</vt:lpstr>
    </vt:vector>
  </TitlesOfParts>
  <Company>Wasserverband Eifel Rur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Tetz, David</dc:creator>
  <cp:lastModifiedBy>Sven Salden</cp:lastModifiedBy>
  <cp:lastPrinted>2026-09-04T05:37:17Z</cp:lastPrinted>
  <dcterms:created xsi:type="dcterms:W3CDTF">2026-09-02T10:58:50Z</dcterms:created>
  <dcterms:modified xsi:type="dcterms:W3CDTF">2026-09-07T07:54:22Z</dcterms:modified>
</cp:coreProperties>
</file>